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100501 - Шкафы учета КС ПИР СМР-2023-ДРСК\"/>
    </mc:Choice>
  </mc:AlternateContent>
  <bookViews>
    <workbookView xWindow="0" yWindow="0" windowWidth="15360" windowHeight="820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2" i="1" l="1"/>
  <c r="Q22" i="1" s="1"/>
  <c r="N22" i="1"/>
  <c r="M22" i="1"/>
  <c r="G22" i="1"/>
  <c r="P28" i="1" l="1"/>
  <c r="Q28" i="1" s="1"/>
  <c r="N28" i="1"/>
  <c r="M28" i="1"/>
  <c r="G28" i="1"/>
  <c r="P27" i="1"/>
  <c r="Q27" i="1" s="1"/>
  <c r="N27" i="1"/>
  <c r="M27" i="1"/>
  <c r="G27" i="1"/>
  <c r="P26" i="1"/>
  <c r="Q26" i="1" s="1"/>
  <c r="N26" i="1"/>
  <c r="M26" i="1"/>
  <c r="G26" i="1"/>
  <c r="P25" i="1"/>
  <c r="Q25" i="1" s="1"/>
  <c r="Q29" i="1" s="1"/>
  <c r="N25" i="1"/>
  <c r="M25" i="1"/>
  <c r="I25" i="1"/>
  <c r="G25" i="1"/>
  <c r="P21" i="1"/>
  <c r="Q21" i="1" s="1"/>
  <c r="N21" i="1"/>
  <c r="M21" i="1"/>
  <c r="G21" i="1"/>
  <c r="P20" i="1"/>
  <c r="Q20" i="1" s="1"/>
  <c r="N20" i="1"/>
  <c r="M20" i="1"/>
  <c r="G20" i="1"/>
  <c r="P19" i="1"/>
  <c r="Q19" i="1" s="1"/>
  <c r="N19" i="1"/>
  <c r="M19" i="1"/>
  <c r="G19" i="1"/>
  <c r="G29" i="1" l="1"/>
  <c r="G10" i="1"/>
  <c r="G18" i="1"/>
  <c r="G17" i="1"/>
  <c r="G23" i="1" s="1"/>
  <c r="G11" i="1"/>
  <c r="G12" i="1"/>
  <c r="G13" i="1"/>
  <c r="G14" i="1"/>
  <c r="P18" i="1"/>
  <c r="Q18" i="1" s="1"/>
  <c r="N18" i="1"/>
  <c r="M18" i="1"/>
  <c r="P17" i="1"/>
  <c r="Q17" i="1" s="1"/>
  <c r="N17" i="1"/>
  <c r="M17" i="1"/>
  <c r="I17" i="1"/>
  <c r="Q23" i="1" l="1"/>
  <c r="G15" i="1"/>
  <c r="G30" i="1" s="1"/>
  <c r="F3" i="1" s="1"/>
  <c r="P14" i="1"/>
  <c r="Q14" i="1" s="1"/>
  <c r="N14" i="1"/>
  <c r="M14" i="1"/>
  <c r="I14" i="1"/>
  <c r="I10" i="1" l="1"/>
  <c r="M10" i="1"/>
  <c r="N10" i="1"/>
  <c r="P10" i="1"/>
  <c r="M11" i="1"/>
  <c r="N11" i="1"/>
  <c r="P11" i="1"/>
  <c r="M12" i="1"/>
  <c r="N12" i="1"/>
  <c r="P12" i="1"/>
  <c r="M13" i="1"/>
  <c r="N13" i="1"/>
  <c r="P13" i="1"/>
  <c r="Q11" i="1" l="1"/>
  <c r="Q12" i="1"/>
  <c r="Q13" i="1"/>
  <c r="Q10" i="1" l="1"/>
  <c r="Q15" i="1" s="1"/>
  <c r="Q30" i="1" s="1"/>
  <c r="Q31" i="1" l="1"/>
  <c r="Q32" i="1" s="1"/>
  <c r="G31" i="1"/>
  <c r="G32" i="1" s="1"/>
</calcChain>
</file>

<file path=xl/sharedStrings.xml><?xml version="1.0" encoding="utf-8"?>
<sst xmlns="http://schemas.openxmlformats.org/spreadsheetml/2006/main" count="70" uniqueCount="43">
  <si>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</si>
  <si>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</si>
  <si>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</si>
  <si>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</si>
  <si>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</si>
  <si>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</si>
  <si>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</si>
  <si>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</si>
  <si>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</si>
  <si>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</si>
  <si>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</si>
  <si>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</si>
  <si>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</si>
  <si>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</si>
  <si>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</si>
  <si>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</si>
  <si>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</si>
  <si>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</si>
  <si>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</si>
  <si>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</si>
  <si>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</si>
  <si>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</si>
  <si>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шт.</t>
  </si>
  <si>
    <t>Шкафы электрические</t>
  </si>
  <si>
    <t>1.1. филиал АО "ДРСК" "Амурские электрические сети"</t>
  </si>
  <si>
    <t>Итого по филиалу АЭС</t>
  </si>
  <si>
    <t>1.2. филиал АО "ДРСК" "Электрические сети ЕАО"</t>
  </si>
  <si>
    <t>Итого по филиалу ЭС ЕАО</t>
  </si>
  <si>
    <t>1.3. филиал АО "ДРСК" "Южно-Якутские электрические сети"</t>
  </si>
  <si>
    <t>Итого по филиалу ЮЯЭС</t>
  </si>
  <si>
    <t xml:space="preserve">Шкаф учета согласно техническим требованиям и Приложению №1-1 – комплектация №1 </t>
  </si>
  <si>
    <t xml:space="preserve">Шкаф учета согласно техническим требованиям и Приложению №1-1 – комплектация №2 </t>
  </si>
  <si>
    <t xml:space="preserve">Шкаф учета согласно техническим требованиям и Приложению №1-1 – комплектация №3 </t>
  </si>
  <si>
    <t xml:space="preserve">Шкаф учета согласно техническим требованиям и Приложению №1-1 – комплектация №4 </t>
  </si>
  <si>
    <t>Шкаф учета согласно техническим требованиям и Приложению №1-1 – комплектация №5</t>
  </si>
  <si>
    <t>Шкаф учета  согласно техническим требованиям и Приложению №1-1 – комплектация №2</t>
  </si>
  <si>
    <t>Шкаф учета согласно техническим требованиям и Приложению №1-1 – комплектация №3</t>
  </si>
  <si>
    <t>Шкаф учета согласно техническим требованиям и Приложению №1-1 – комплектация №4</t>
  </si>
  <si>
    <t>Шкаф учета согласно техническим требованиям и Приложению №1-1 – комплектация №6</t>
  </si>
  <si>
    <t>Шкаф учета согласно техническим требованиям и Приложению №1-1 – комплектация №7</t>
  </si>
  <si>
    <t>Шкаф учета согласно техническим требованиям и Приложению №1-1 – комплектация №1</t>
  </si>
  <si>
    <t>Шкаф учета согласно техническим требованиям и Приложению №1-1 – комплектация №2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</si>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</sst>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3" fontId="2" fillId="5" borderId="10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>
      <alignment horizontal="center" vertical="center" wrapText="1"/>
    </xf>
    <xf numFmtId="4" fontId="19" fillId="2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top" wrapText="1"/>
    </xf>
    <xf numFmtId="0" fontId="16" fillId="0" borderId="10" xfId="0" applyFont="1" applyBorder="1" applyAlignment="1">
      <alignment vertical="center" wrapText="1"/>
    </xf>
    <xf numFmtId="4" fontId="8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8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/>
    </xf>
    <xf numFmtId="4" fontId="2" fillId="0" borderId="0" xfId="0" applyNumberFormat="1" applyFont="1" applyAlignment="1">
      <alignment horizontal="center" vertical="top" wrapText="1"/>
    </xf>
    <xf numFmtId="4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1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4" borderId="1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tabSelected="1" topLeftCell="A13" zoomScale="70" zoomScaleNormal="70" workbookViewId="0">
      <selection activeCell="U3" sqref="U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22" max="22" width="12.28515625" style="41" bestFit="1" customWidth="1"/>
    <col min="23" max="23" width="11.28515625" style="41" bestFit="1" customWidth="1"/>
  </cols>
  <sheetData>
    <row r="1" spans="1:27" ht="34.5" customHeight="1" x14ac:dyDescent="0.25">
      <c r="B1" s="42" t="s">
        <v>16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39"/>
      <c r="W1" s="39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1"/>
      <c r="Y2" s="1"/>
      <c r="Z2" s="1"/>
      <c r="AA2" s="1"/>
    </row>
    <row r="3" spans="1:27" ht="34.5" customHeight="1" thickBot="1" x14ac:dyDescent="0.3">
      <c r="B3" s="43" t="s">
        <v>10</v>
      </c>
      <c r="C3" s="44"/>
      <c r="D3" s="44"/>
      <c r="E3" s="45"/>
      <c r="F3" s="12">
        <f>G30</f>
        <v>10809437.066666666</v>
      </c>
      <c r="G3" s="7" t="s">
        <v>2</v>
      </c>
      <c r="H3" s="1"/>
      <c r="I3" s="43" t="s">
        <v>21</v>
      </c>
      <c r="J3" s="44"/>
      <c r="K3" s="44"/>
      <c r="L3" s="44"/>
      <c r="M3" s="44"/>
      <c r="N3" s="44"/>
      <c r="O3" s="44"/>
      <c r="P3" s="44"/>
      <c r="Q3" s="47"/>
      <c r="R3" s="1"/>
      <c r="S3" s="1"/>
      <c r="T3" s="1"/>
      <c r="U3" s="1"/>
      <c r="V3" s="2"/>
      <c r="W3" s="2"/>
      <c r="X3" s="1"/>
      <c r="Y3" s="1"/>
      <c r="Z3" s="1"/>
      <c r="AA3" s="1"/>
    </row>
    <row r="4" spans="1:27" ht="33.75" customHeight="1" x14ac:dyDescent="0.25">
      <c r="B4" s="48" t="s">
        <v>23</v>
      </c>
      <c r="C4" s="49"/>
      <c r="D4" s="49"/>
      <c r="E4" s="49"/>
      <c r="F4" s="49"/>
      <c r="G4" s="49"/>
      <c r="H4" s="1"/>
      <c r="I4" s="54" t="s">
        <v>17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43" t="s">
        <v>20</v>
      </c>
      <c r="J7" s="44"/>
      <c r="K7" s="44"/>
      <c r="L7" s="44"/>
      <c r="M7" s="44"/>
      <c r="N7" s="44"/>
      <c r="O7" s="44"/>
      <c r="P7" s="44"/>
      <c r="Q7" s="47"/>
      <c r="R7" s="1"/>
      <c r="S7" s="1"/>
      <c r="T7" s="1"/>
      <c r="U7" s="1"/>
      <c r="V7" s="2"/>
      <c r="W7" s="2"/>
      <c r="X7" s="1"/>
      <c r="Y7" s="1"/>
      <c r="Z7" s="1"/>
      <c r="AA7" s="1"/>
    </row>
    <row r="8" spans="1:27" ht="165.7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19</v>
      </c>
      <c r="L8" s="14" t="s">
        <v>42</v>
      </c>
      <c r="M8" s="14" t="s">
        <v>7</v>
      </c>
      <c r="N8" s="15" t="s">
        <v>8</v>
      </c>
      <c r="O8" s="15" t="s">
        <v>12</v>
      </c>
      <c r="P8" s="15" t="s">
        <v>4</v>
      </c>
      <c r="Q8" s="16" t="s">
        <v>13</v>
      </c>
      <c r="R8" s="1"/>
      <c r="S8" s="1"/>
      <c r="T8" s="1"/>
      <c r="U8" s="1"/>
      <c r="V8" s="2"/>
      <c r="W8" s="2"/>
      <c r="X8" s="1"/>
      <c r="Y8" s="1"/>
      <c r="Z8" s="1"/>
      <c r="AA8" s="1"/>
    </row>
    <row r="9" spans="1:27" ht="15.75" customHeight="1" x14ac:dyDescent="0.25">
      <c r="B9" s="62" t="s">
        <v>24</v>
      </c>
      <c r="C9" s="63"/>
      <c r="D9" s="62"/>
      <c r="E9" s="62"/>
      <c r="F9" s="63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1"/>
      <c r="S9" s="1"/>
      <c r="T9" s="1"/>
      <c r="U9" s="1"/>
      <c r="V9" s="2"/>
      <c r="W9" s="2"/>
      <c r="X9" s="1"/>
      <c r="Y9" s="1"/>
      <c r="Z9" s="1"/>
      <c r="AA9" s="1"/>
    </row>
    <row r="10" spans="1:27" ht="158.44999999999999" customHeight="1" x14ac:dyDescent="0.25">
      <c r="A10" s="6"/>
      <c r="B10" s="27">
        <v>1</v>
      </c>
      <c r="C10" s="35" t="s">
        <v>30</v>
      </c>
      <c r="D10" s="36" t="s">
        <v>22</v>
      </c>
      <c r="E10" s="28">
        <v>61632.5</v>
      </c>
      <c r="F10" s="29">
        <v>34</v>
      </c>
      <c r="G10" s="30">
        <f>E10*F10</f>
        <v>2095505</v>
      </c>
      <c r="H10" s="55"/>
      <c r="I10" s="26">
        <f>B10</f>
        <v>1</v>
      </c>
      <c r="J10" s="18"/>
      <c r="K10" s="19"/>
      <c r="L10" s="19"/>
      <c r="M10" s="24" t="str">
        <f>D10</f>
        <v>шт.</v>
      </c>
      <c r="N10" s="25">
        <f>E10</f>
        <v>61632.5</v>
      </c>
      <c r="O10" s="17"/>
      <c r="P10" s="24">
        <f>F10</f>
        <v>34</v>
      </c>
      <c r="Q10" s="25">
        <f>O10*P10</f>
        <v>0</v>
      </c>
      <c r="R10" s="1"/>
      <c r="S10" s="1"/>
      <c r="T10" s="1"/>
      <c r="U10" s="1"/>
      <c r="V10" s="2"/>
      <c r="W10" s="2"/>
      <c r="X10" s="1"/>
      <c r="Y10" s="1"/>
      <c r="Z10" s="1"/>
      <c r="AA10" s="1"/>
    </row>
    <row r="11" spans="1:27" ht="121.9" customHeight="1" x14ac:dyDescent="0.25">
      <c r="A11" s="6"/>
      <c r="B11" s="27">
        <v>2</v>
      </c>
      <c r="C11" s="35" t="s">
        <v>31</v>
      </c>
      <c r="D11" s="36" t="s">
        <v>22</v>
      </c>
      <c r="E11" s="28">
        <v>61680</v>
      </c>
      <c r="F11" s="29">
        <v>42</v>
      </c>
      <c r="G11" s="30">
        <f t="shared" ref="G11:G14" si="0">E11*F11</f>
        <v>2590560</v>
      </c>
      <c r="H11" s="55"/>
      <c r="I11" s="26">
        <v>2</v>
      </c>
      <c r="J11" s="18"/>
      <c r="K11" s="19"/>
      <c r="L11" s="19"/>
      <c r="M11" s="24" t="str">
        <f t="shared" ref="M11:M13" si="1">D11</f>
        <v>шт.</v>
      </c>
      <c r="N11" s="25">
        <f t="shared" ref="N11:N13" si="2">E11</f>
        <v>61680</v>
      </c>
      <c r="O11" s="17"/>
      <c r="P11" s="24">
        <f t="shared" ref="P11:P13" si="3">F11</f>
        <v>42</v>
      </c>
      <c r="Q11" s="25">
        <f t="shared" ref="Q11:Q13" si="4">O11*P11</f>
        <v>0</v>
      </c>
      <c r="R11" s="1"/>
      <c r="S11" s="1"/>
      <c r="T11" s="1"/>
      <c r="U11" s="1"/>
      <c r="V11" s="2"/>
      <c r="W11" s="2"/>
      <c r="X11" s="1"/>
      <c r="Y11" s="1"/>
      <c r="Z11" s="1"/>
      <c r="AA11" s="1"/>
    </row>
    <row r="12" spans="1:27" ht="147.6" customHeight="1" x14ac:dyDescent="0.25">
      <c r="A12" s="6"/>
      <c r="B12" s="27">
        <v>3</v>
      </c>
      <c r="C12" s="35" t="s">
        <v>32</v>
      </c>
      <c r="D12" s="36" t="s">
        <v>22</v>
      </c>
      <c r="E12" s="28">
        <v>69637.5</v>
      </c>
      <c r="F12" s="29">
        <v>10</v>
      </c>
      <c r="G12" s="30">
        <f t="shared" si="0"/>
        <v>696375</v>
      </c>
      <c r="H12" s="55"/>
      <c r="I12" s="26">
        <v>3</v>
      </c>
      <c r="J12" s="18"/>
      <c r="K12" s="19"/>
      <c r="L12" s="19"/>
      <c r="M12" s="24" t="str">
        <f t="shared" si="1"/>
        <v>шт.</v>
      </c>
      <c r="N12" s="25">
        <f t="shared" si="2"/>
        <v>69637.5</v>
      </c>
      <c r="O12" s="17"/>
      <c r="P12" s="24">
        <f t="shared" si="3"/>
        <v>10</v>
      </c>
      <c r="Q12" s="25">
        <f t="shared" si="4"/>
        <v>0</v>
      </c>
      <c r="R12" s="1"/>
      <c r="S12" s="1"/>
      <c r="T12" s="1"/>
      <c r="U12" s="1"/>
      <c r="V12" s="2"/>
      <c r="W12" s="2"/>
      <c r="X12" s="1"/>
      <c r="Y12" s="1"/>
      <c r="Z12" s="1"/>
      <c r="AA12" s="1"/>
    </row>
    <row r="13" spans="1:27" ht="118.15" customHeight="1" x14ac:dyDescent="0.25">
      <c r="A13" s="6"/>
      <c r="B13" s="27">
        <v>4</v>
      </c>
      <c r="C13" s="35" t="s">
        <v>33</v>
      </c>
      <c r="D13" s="36" t="s">
        <v>22</v>
      </c>
      <c r="E13" s="28">
        <v>71591.666666666672</v>
      </c>
      <c r="F13" s="29">
        <v>7</v>
      </c>
      <c r="G13" s="30">
        <f t="shared" si="0"/>
        <v>501141.66666666669</v>
      </c>
      <c r="H13" s="55"/>
      <c r="I13" s="26">
        <v>4</v>
      </c>
      <c r="J13" s="18"/>
      <c r="K13" s="19"/>
      <c r="L13" s="19"/>
      <c r="M13" s="24" t="str">
        <f t="shared" si="1"/>
        <v>шт.</v>
      </c>
      <c r="N13" s="25">
        <f t="shared" si="2"/>
        <v>71591.666666666672</v>
      </c>
      <c r="O13" s="17"/>
      <c r="P13" s="24">
        <f t="shared" si="3"/>
        <v>7</v>
      </c>
      <c r="Q13" s="25">
        <f t="shared" si="4"/>
        <v>0</v>
      </c>
      <c r="R13" s="1"/>
      <c r="S13" s="1"/>
      <c r="T13" s="1"/>
      <c r="U13" s="1"/>
      <c r="V13" s="2"/>
      <c r="W13" s="2"/>
      <c r="X13" s="1"/>
      <c r="Y13" s="1"/>
      <c r="Z13" s="1"/>
      <c r="AA13" s="1"/>
    </row>
    <row r="14" spans="1:27" ht="157.15" customHeight="1" x14ac:dyDescent="0.25">
      <c r="A14" s="6"/>
      <c r="B14" s="27">
        <v>5</v>
      </c>
      <c r="C14" s="35" t="s">
        <v>34</v>
      </c>
      <c r="D14" s="36" t="s">
        <v>22</v>
      </c>
      <c r="E14" s="28">
        <v>73366.25</v>
      </c>
      <c r="F14" s="29">
        <v>2</v>
      </c>
      <c r="G14" s="30">
        <f t="shared" si="0"/>
        <v>146732.5</v>
      </c>
      <c r="H14" s="55"/>
      <c r="I14" s="26">
        <f>B14</f>
        <v>5</v>
      </c>
      <c r="J14" s="18"/>
      <c r="K14" s="19"/>
      <c r="L14" s="19"/>
      <c r="M14" s="24" t="str">
        <f>D14</f>
        <v>шт.</v>
      </c>
      <c r="N14" s="25">
        <f>E14</f>
        <v>73366.25</v>
      </c>
      <c r="O14" s="17"/>
      <c r="P14" s="24">
        <f>F14</f>
        <v>2</v>
      </c>
      <c r="Q14" s="25">
        <f>O14*P14</f>
        <v>0</v>
      </c>
      <c r="R14" s="1"/>
      <c r="S14" s="1"/>
      <c r="T14" s="1"/>
      <c r="U14" s="1"/>
      <c r="V14" s="2"/>
      <c r="W14" s="2"/>
      <c r="X14" s="1"/>
      <c r="Y14" s="1"/>
      <c r="Z14" s="1"/>
      <c r="AA14" s="1"/>
    </row>
    <row r="15" spans="1:27" x14ac:dyDescent="0.25">
      <c r="A15" s="6"/>
      <c r="B15" s="56" t="s">
        <v>25</v>
      </c>
      <c r="C15" s="56"/>
      <c r="D15" s="56"/>
      <c r="E15" s="56"/>
      <c r="F15" s="56"/>
      <c r="G15" s="33">
        <f>G10+G11+G12+G13+G14</f>
        <v>6030314.166666667</v>
      </c>
      <c r="H15" s="31"/>
      <c r="I15" s="57" t="s">
        <v>25</v>
      </c>
      <c r="J15" s="57"/>
      <c r="K15" s="57"/>
      <c r="L15" s="57"/>
      <c r="M15" s="57"/>
      <c r="N15" s="57"/>
      <c r="O15" s="57"/>
      <c r="P15" s="57"/>
      <c r="Q15" s="34">
        <f>Q10+Q11+Q12+Q13+Q14</f>
        <v>0</v>
      </c>
      <c r="R15" s="1"/>
      <c r="S15" s="1"/>
      <c r="T15" s="1"/>
      <c r="U15" s="1"/>
      <c r="V15" s="2"/>
      <c r="W15" s="2"/>
      <c r="X15" s="1"/>
      <c r="Y15" s="1"/>
      <c r="Z15" s="1"/>
      <c r="AA15" s="1"/>
    </row>
    <row r="16" spans="1:27" ht="15.75" customHeight="1" x14ac:dyDescent="0.25">
      <c r="B16" s="62" t="s">
        <v>26</v>
      </c>
      <c r="C16" s="63"/>
      <c r="D16" s="62"/>
      <c r="E16" s="62"/>
      <c r="F16" s="63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1"/>
      <c r="S16" s="1"/>
      <c r="T16" s="1"/>
      <c r="U16" s="1"/>
      <c r="V16" s="2"/>
      <c r="W16" s="2"/>
      <c r="X16" s="1"/>
      <c r="Y16" s="1"/>
      <c r="Z16" s="1"/>
      <c r="AA16" s="1"/>
    </row>
    <row r="17" spans="1:27" ht="158.44999999999999" customHeight="1" x14ac:dyDescent="0.25">
      <c r="A17" s="6"/>
      <c r="B17" s="27">
        <v>1</v>
      </c>
      <c r="C17" s="35" t="s">
        <v>30</v>
      </c>
      <c r="D17" s="36" t="s">
        <v>22</v>
      </c>
      <c r="E17" s="28">
        <v>61632.5</v>
      </c>
      <c r="F17" s="29">
        <v>10</v>
      </c>
      <c r="G17" s="30">
        <f>E17*F17</f>
        <v>616325</v>
      </c>
      <c r="H17" s="55"/>
      <c r="I17" s="26">
        <f>B17</f>
        <v>1</v>
      </c>
      <c r="J17" s="18"/>
      <c r="K17" s="19"/>
      <c r="L17" s="19"/>
      <c r="M17" s="24" t="str">
        <f>D17</f>
        <v>шт.</v>
      </c>
      <c r="N17" s="25">
        <f>E17</f>
        <v>61632.5</v>
      </c>
      <c r="O17" s="17"/>
      <c r="P17" s="24">
        <f>F17</f>
        <v>10</v>
      </c>
      <c r="Q17" s="25">
        <f>O17*P17</f>
        <v>0</v>
      </c>
      <c r="R17" s="1"/>
      <c r="S17" s="1"/>
      <c r="T17" s="1"/>
      <c r="U17" s="1"/>
      <c r="V17" s="2"/>
      <c r="W17" s="2"/>
      <c r="X17" s="1"/>
      <c r="Y17" s="1"/>
      <c r="Z17" s="1"/>
      <c r="AA17" s="1"/>
    </row>
    <row r="18" spans="1:27" ht="121.9" customHeight="1" x14ac:dyDescent="0.25">
      <c r="A18" s="6"/>
      <c r="B18" s="27">
        <v>2</v>
      </c>
      <c r="C18" s="35" t="s">
        <v>35</v>
      </c>
      <c r="D18" s="36" t="s">
        <v>22</v>
      </c>
      <c r="E18" s="28">
        <v>61680</v>
      </c>
      <c r="F18" s="29">
        <v>7</v>
      </c>
      <c r="G18" s="30">
        <f>E18*F18</f>
        <v>431760</v>
      </c>
      <c r="H18" s="55"/>
      <c r="I18" s="26">
        <v>2</v>
      </c>
      <c r="J18" s="18"/>
      <c r="K18" s="19"/>
      <c r="L18" s="19"/>
      <c r="M18" s="24" t="str">
        <f t="shared" ref="M18:M22" si="5">D18</f>
        <v>шт.</v>
      </c>
      <c r="N18" s="25">
        <f t="shared" ref="N18:N22" si="6">E18</f>
        <v>61680</v>
      </c>
      <c r="O18" s="17"/>
      <c r="P18" s="24">
        <f t="shared" ref="P18:P22" si="7">F18</f>
        <v>7</v>
      </c>
      <c r="Q18" s="25">
        <f t="shared" ref="Q18:Q22" si="8">O18*P18</f>
        <v>0</v>
      </c>
      <c r="R18" s="1"/>
      <c r="S18" s="1"/>
      <c r="T18" s="1"/>
      <c r="U18" s="1"/>
      <c r="V18" s="2"/>
      <c r="W18" s="2"/>
      <c r="X18" s="1"/>
      <c r="Y18" s="1"/>
      <c r="Z18" s="1"/>
      <c r="AA18" s="1"/>
    </row>
    <row r="19" spans="1:27" ht="131.44999999999999" customHeight="1" x14ac:dyDescent="0.25">
      <c r="A19" s="6"/>
      <c r="B19" s="27">
        <v>3</v>
      </c>
      <c r="C19" s="37" t="s">
        <v>36</v>
      </c>
      <c r="D19" s="36" t="s">
        <v>22</v>
      </c>
      <c r="E19" s="28">
        <v>69637.5</v>
      </c>
      <c r="F19" s="29">
        <v>7</v>
      </c>
      <c r="G19" s="30">
        <f t="shared" ref="G19:G22" si="9">E19*F19</f>
        <v>487462.5</v>
      </c>
      <c r="H19" s="32"/>
      <c r="I19" s="26">
        <v>3</v>
      </c>
      <c r="J19" s="18"/>
      <c r="K19" s="19"/>
      <c r="L19" s="19"/>
      <c r="M19" s="24" t="str">
        <f t="shared" si="5"/>
        <v>шт.</v>
      </c>
      <c r="N19" s="25">
        <f t="shared" si="6"/>
        <v>69637.5</v>
      </c>
      <c r="O19" s="17"/>
      <c r="P19" s="24">
        <f t="shared" si="7"/>
        <v>7</v>
      </c>
      <c r="Q19" s="25">
        <f t="shared" si="8"/>
        <v>0</v>
      </c>
      <c r="R19" s="1"/>
      <c r="S19" s="1"/>
      <c r="T19" s="1"/>
      <c r="U19" s="1"/>
      <c r="V19" s="2"/>
      <c r="W19" s="2"/>
      <c r="X19" s="1"/>
      <c r="Y19" s="1"/>
      <c r="Z19" s="1"/>
      <c r="AA19" s="1"/>
    </row>
    <row r="20" spans="1:27" ht="131.44999999999999" customHeight="1" x14ac:dyDescent="0.25">
      <c r="A20" s="6"/>
      <c r="B20" s="27">
        <v>4</v>
      </c>
      <c r="C20" s="35" t="s">
        <v>37</v>
      </c>
      <c r="D20" s="36" t="s">
        <v>22</v>
      </c>
      <c r="E20" s="28">
        <v>69767.5</v>
      </c>
      <c r="F20" s="29">
        <v>1</v>
      </c>
      <c r="G20" s="30">
        <f t="shared" si="9"/>
        <v>69767.5</v>
      </c>
      <c r="H20" s="32"/>
      <c r="I20" s="26">
        <v>4</v>
      </c>
      <c r="J20" s="18"/>
      <c r="K20" s="19"/>
      <c r="L20" s="19"/>
      <c r="M20" s="24" t="str">
        <f t="shared" si="5"/>
        <v>шт.</v>
      </c>
      <c r="N20" s="25">
        <f t="shared" si="6"/>
        <v>69767.5</v>
      </c>
      <c r="O20" s="17"/>
      <c r="P20" s="24">
        <f t="shared" si="7"/>
        <v>1</v>
      </c>
      <c r="Q20" s="25">
        <f t="shared" si="8"/>
        <v>0</v>
      </c>
      <c r="R20" s="1"/>
      <c r="S20" s="1"/>
      <c r="T20" s="1"/>
      <c r="U20" s="1"/>
      <c r="V20" s="2"/>
      <c r="W20" s="2"/>
      <c r="X20" s="1"/>
      <c r="Y20" s="1"/>
      <c r="Z20" s="1"/>
      <c r="AA20" s="1"/>
    </row>
    <row r="21" spans="1:27" ht="131.44999999999999" customHeight="1" x14ac:dyDescent="0.25">
      <c r="A21" s="6"/>
      <c r="B21" s="27">
        <v>5</v>
      </c>
      <c r="C21" s="35" t="s">
        <v>34</v>
      </c>
      <c r="D21" s="36" t="s">
        <v>22</v>
      </c>
      <c r="E21" s="28">
        <v>73366.25</v>
      </c>
      <c r="F21" s="29">
        <v>1</v>
      </c>
      <c r="G21" s="30">
        <f t="shared" si="9"/>
        <v>73366.25</v>
      </c>
      <c r="H21" s="32"/>
      <c r="I21" s="26">
        <v>5</v>
      </c>
      <c r="J21" s="18"/>
      <c r="K21" s="19"/>
      <c r="L21" s="19"/>
      <c r="M21" s="24" t="str">
        <f t="shared" si="5"/>
        <v>шт.</v>
      </c>
      <c r="N21" s="25">
        <f t="shared" si="6"/>
        <v>73366.25</v>
      </c>
      <c r="O21" s="17"/>
      <c r="P21" s="24">
        <f t="shared" si="7"/>
        <v>1</v>
      </c>
      <c r="Q21" s="25">
        <f t="shared" si="8"/>
        <v>0</v>
      </c>
      <c r="R21" s="1"/>
      <c r="S21" s="1"/>
      <c r="T21" s="1"/>
      <c r="U21" s="1"/>
      <c r="V21" s="2"/>
      <c r="W21" s="2"/>
      <c r="X21" s="1"/>
      <c r="Y21" s="1"/>
      <c r="Z21" s="1"/>
      <c r="AA21" s="1"/>
    </row>
    <row r="22" spans="1:27" ht="131.44999999999999" customHeight="1" x14ac:dyDescent="0.25">
      <c r="A22" s="6"/>
      <c r="B22" s="27">
        <v>6</v>
      </c>
      <c r="C22" s="35" t="s">
        <v>38</v>
      </c>
      <c r="D22" s="36" t="s">
        <v>22</v>
      </c>
      <c r="E22" s="28">
        <v>68774.899999999994</v>
      </c>
      <c r="F22" s="29">
        <v>1</v>
      </c>
      <c r="G22" s="30">
        <f t="shared" si="9"/>
        <v>68774.899999999994</v>
      </c>
      <c r="H22" s="38"/>
      <c r="I22" s="26">
        <v>6</v>
      </c>
      <c r="J22" s="18"/>
      <c r="K22" s="19"/>
      <c r="L22" s="19"/>
      <c r="M22" s="24" t="str">
        <f t="shared" si="5"/>
        <v>шт.</v>
      </c>
      <c r="N22" s="25">
        <f t="shared" si="6"/>
        <v>68774.899999999994</v>
      </c>
      <c r="O22" s="17"/>
      <c r="P22" s="24">
        <f t="shared" si="7"/>
        <v>1</v>
      </c>
      <c r="Q22" s="25">
        <f t="shared" si="8"/>
        <v>0</v>
      </c>
      <c r="R22" s="1"/>
      <c r="S22" s="1"/>
      <c r="T22" s="1"/>
      <c r="U22" s="1"/>
      <c r="V22" s="2"/>
      <c r="W22" s="2"/>
      <c r="X22" s="1"/>
      <c r="Y22" s="1"/>
      <c r="Z22" s="1"/>
      <c r="AA22" s="1"/>
    </row>
    <row r="23" spans="1:27" x14ac:dyDescent="0.25">
      <c r="A23" s="6"/>
      <c r="B23" s="56" t="s">
        <v>27</v>
      </c>
      <c r="C23" s="56"/>
      <c r="D23" s="56"/>
      <c r="E23" s="56"/>
      <c r="F23" s="56"/>
      <c r="G23" s="33">
        <f>G17+G18+G19+G20+G21+G22</f>
        <v>1747456.15</v>
      </c>
      <c r="H23" s="31"/>
      <c r="I23" s="57" t="s">
        <v>27</v>
      </c>
      <c r="J23" s="57"/>
      <c r="K23" s="57"/>
      <c r="L23" s="57"/>
      <c r="M23" s="57"/>
      <c r="N23" s="57"/>
      <c r="O23" s="57"/>
      <c r="P23" s="57"/>
      <c r="Q23" s="34">
        <f>Q17+Q18+Q19+Q20+Q21+Q22</f>
        <v>0</v>
      </c>
      <c r="R23" s="1"/>
      <c r="S23" s="1"/>
      <c r="T23" s="1"/>
      <c r="U23" s="1"/>
      <c r="V23" s="2"/>
      <c r="W23" s="2"/>
      <c r="X23" s="1"/>
      <c r="Y23" s="1"/>
      <c r="Z23" s="1"/>
      <c r="AA23" s="1"/>
    </row>
    <row r="24" spans="1:27" ht="15.75" customHeight="1" x14ac:dyDescent="0.25">
      <c r="B24" s="62" t="s">
        <v>28</v>
      </c>
      <c r="C24" s="63"/>
      <c r="D24" s="62"/>
      <c r="E24" s="62"/>
      <c r="F24" s="63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1"/>
      <c r="S24" s="1"/>
      <c r="T24" s="1"/>
      <c r="U24" s="1"/>
      <c r="V24" s="2"/>
      <c r="W24" s="2"/>
      <c r="X24" s="1"/>
      <c r="Y24" s="1"/>
      <c r="Z24" s="1"/>
      <c r="AA24" s="1"/>
    </row>
    <row r="25" spans="1:27" ht="158.44999999999999" customHeight="1" x14ac:dyDescent="0.25">
      <c r="A25" s="6"/>
      <c r="B25" s="27">
        <v>1</v>
      </c>
      <c r="C25" s="35" t="s">
        <v>39</v>
      </c>
      <c r="D25" s="36" t="s">
        <v>22</v>
      </c>
      <c r="E25" s="28">
        <v>81666.67</v>
      </c>
      <c r="F25" s="29">
        <v>7</v>
      </c>
      <c r="G25" s="30">
        <f>E25*F25</f>
        <v>571666.68999999994</v>
      </c>
      <c r="H25" s="55"/>
      <c r="I25" s="26">
        <f>B25</f>
        <v>1</v>
      </c>
      <c r="J25" s="18"/>
      <c r="K25" s="19"/>
      <c r="L25" s="19"/>
      <c r="M25" s="24" t="str">
        <f>D25</f>
        <v>шт.</v>
      </c>
      <c r="N25" s="25">
        <f>E25</f>
        <v>81666.67</v>
      </c>
      <c r="O25" s="17"/>
      <c r="P25" s="24">
        <f>F25</f>
        <v>7</v>
      </c>
      <c r="Q25" s="25">
        <f>O25*P25</f>
        <v>0</v>
      </c>
      <c r="R25" s="1"/>
      <c r="S25" s="1"/>
      <c r="T25" s="1"/>
      <c r="U25" s="1"/>
      <c r="V25" s="2"/>
      <c r="W25" s="2"/>
      <c r="X25" s="1"/>
      <c r="Y25" s="1"/>
      <c r="Z25" s="1"/>
      <c r="AA25" s="1"/>
    </row>
    <row r="26" spans="1:27" ht="121.9" customHeight="1" x14ac:dyDescent="0.25">
      <c r="A26" s="6"/>
      <c r="B26" s="27">
        <v>2</v>
      </c>
      <c r="C26" s="35" t="s">
        <v>40</v>
      </c>
      <c r="D26" s="36" t="s">
        <v>22</v>
      </c>
      <c r="E26" s="28">
        <v>81666.67</v>
      </c>
      <c r="F26" s="29">
        <v>12</v>
      </c>
      <c r="G26" s="30">
        <f t="shared" ref="G26:G28" si="10">E26*F26</f>
        <v>980000.04</v>
      </c>
      <c r="H26" s="55"/>
      <c r="I26" s="26">
        <v>2</v>
      </c>
      <c r="J26" s="18"/>
      <c r="K26" s="19"/>
      <c r="L26" s="19"/>
      <c r="M26" s="24" t="str">
        <f t="shared" ref="M26:M28" si="11">D26</f>
        <v>шт.</v>
      </c>
      <c r="N26" s="25">
        <f t="shared" ref="N26:N28" si="12">E26</f>
        <v>81666.67</v>
      </c>
      <c r="O26" s="17"/>
      <c r="P26" s="24">
        <f t="shared" ref="P26:P28" si="13">F26</f>
        <v>12</v>
      </c>
      <c r="Q26" s="25">
        <f t="shared" ref="Q26:Q28" si="14">O26*P26</f>
        <v>0</v>
      </c>
      <c r="R26" s="1"/>
      <c r="S26" s="1"/>
      <c r="T26" s="1"/>
      <c r="U26" s="1"/>
      <c r="V26" s="2"/>
      <c r="W26" s="2"/>
      <c r="X26" s="1"/>
      <c r="Y26" s="1"/>
      <c r="Z26" s="1"/>
      <c r="AA26" s="1"/>
    </row>
    <row r="27" spans="1:27" ht="147.6" customHeight="1" x14ac:dyDescent="0.25">
      <c r="A27" s="6"/>
      <c r="B27" s="27">
        <v>3</v>
      </c>
      <c r="C27" s="35" t="s">
        <v>41</v>
      </c>
      <c r="D27" s="36" t="s">
        <v>22</v>
      </c>
      <c r="E27" s="28">
        <v>81666.67</v>
      </c>
      <c r="F27" s="29">
        <v>12</v>
      </c>
      <c r="G27" s="30">
        <f t="shared" si="10"/>
        <v>980000.04</v>
      </c>
      <c r="H27" s="55"/>
      <c r="I27" s="26">
        <v>3</v>
      </c>
      <c r="J27" s="18"/>
      <c r="K27" s="19"/>
      <c r="L27" s="19"/>
      <c r="M27" s="24" t="str">
        <f t="shared" si="11"/>
        <v>шт.</v>
      </c>
      <c r="N27" s="25">
        <f t="shared" si="12"/>
        <v>81666.67</v>
      </c>
      <c r="O27" s="17"/>
      <c r="P27" s="24">
        <f t="shared" si="13"/>
        <v>12</v>
      </c>
      <c r="Q27" s="25">
        <f t="shared" si="14"/>
        <v>0</v>
      </c>
      <c r="R27" s="1"/>
      <c r="S27" s="1"/>
      <c r="T27" s="1"/>
      <c r="U27" s="1"/>
      <c r="V27" s="2"/>
      <c r="W27" s="2"/>
      <c r="X27" s="1"/>
      <c r="Y27" s="1"/>
      <c r="Z27" s="1"/>
      <c r="AA27" s="1"/>
    </row>
    <row r="28" spans="1:27" ht="118.15" customHeight="1" x14ac:dyDescent="0.25">
      <c r="A28" s="6"/>
      <c r="B28" s="27">
        <v>4</v>
      </c>
      <c r="C28" s="35" t="s">
        <v>36</v>
      </c>
      <c r="D28" s="36" t="s">
        <v>22</v>
      </c>
      <c r="E28" s="28">
        <v>83333.33</v>
      </c>
      <c r="F28" s="29">
        <v>6</v>
      </c>
      <c r="G28" s="30">
        <f t="shared" si="10"/>
        <v>499999.98</v>
      </c>
      <c r="H28" s="55"/>
      <c r="I28" s="26">
        <v>4</v>
      </c>
      <c r="J28" s="18"/>
      <c r="K28" s="19"/>
      <c r="L28" s="19"/>
      <c r="M28" s="24" t="str">
        <f t="shared" si="11"/>
        <v>шт.</v>
      </c>
      <c r="N28" s="25">
        <f t="shared" si="12"/>
        <v>83333.33</v>
      </c>
      <c r="O28" s="17"/>
      <c r="P28" s="24">
        <f t="shared" si="13"/>
        <v>6</v>
      </c>
      <c r="Q28" s="25">
        <f t="shared" si="14"/>
        <v>0</v>
      </c>
      <c r="R28" s="1"/>
      <c r="S28" s="1"/>
      <c r="T28" s="1"/>
      <c r="U28" s="1"/>
      <c r="V28" s="2"/>
      <c r="W28" s="2"/>
      <c r="X28" s="1"/>
      <c r="Y28" s="1"/>
      <c r="Z28" s="1"/>
      <c r="AA28" s="1"/>
    </row>
    <row r="29" spans="1:27" x14ac:dyDescent="0.25">
      <c r="A29" s="6"/>
      <c r="B29" s="56" t="s">
        <v>29</v>
      </c>
      <c r="C29" s="58"/>
      <c r="D29" s="56"/>
      <c r="E29" s="56"/>
      <c r="F29" s="56"/>
      <c r="G29" s="33">
        <f>G25+G26+G27+G28</f>
        <v>3031666.75</v>
      </c>
      <c r="H29" s="31"/>
      <c r="I29" s="57" t="s">
        <v>29</v>
      </c>
      <c r="J29" s="57"/>
      <c r="K29" s="57"/>
      <c r="L29" s="57"/>
      <c r="M29" s="57"/>
      <c r="N29" s="57"/>
      <c r="O29" s="57"/>
      <c r="P29" s="57"/>
      <c r="Q29" s="34">
        <f>Q25+Q26+Q27+Q28</f>
        <v>0</v>
      </c>
      <c r="R29" s="1"/>
      <c r="S29" s="1"/>
      <c r="T29" s="1"/>
      <c r="U29" s="1"/>
      <c r="V29" s="2"/>
      <c r="W29" s="2"/>
      <c r="X29" s="1"/>
      <c r="Y29" s="1"/>
      <c r="Z29" s="1"/>
      <c r="AA29" s="1"/>
    </row>
    <row r="30" spans="1:27" ht="21" customHeight="1" x14ac:dyDescent="0.25">
      <c r="A30" s="6"/>
      <c r="B30" s="46" t="s">
        <v>5</v>
      </c>
      <c r="C30" s="46"/>
      <c r="D30" s="46"/>
      <c r="E30" s="46"/>
      <c r="F30" s="46"/>
      <c r="G30" s="21">
        <f>G15+G23+G29</f>
        <v>10809437.066666666</v>
      </c>
      <c r="H30" s="20"/>
      <c r="I30" s="46" t="s">
        <v>5</v>
      </c>
      <c r="J30" s="46"/>
      <c r="K30" s="46"/>
      <c r="L30" s="46"/>
      <c r="M30" s="46"/>
      <c r="N30" s="46"/>
      <c r="O30" s="46"/>
      <c r="P30" s="46"/>
      <c r="Q30" s="21">
        <f>Q15+Q23+Q29</f>
        <v>0</v>
      </c>
      <c r="R30" s="1"/>
      <c r="S30" s="1"/>
      <c r="T30" s="1"/>
      <c r="U30" s="1"/>
      <c r="V30" s="2"/>
      <c r="W30" s="2"/>
      <c r="X30" s="1"/>
      <c r="Y30" s="1"/>
      <c r="Z30" s="1"/>
      <c r="AA30" s="1"/>
    </row>
    <row r="31" spans="1:27" ht="15" customHeight="1" x14ac:dyDescent="0.25">
      <c r="A31" s="6"/>
      <c r="B31" s="66" t="s">
        <v>14</v>
      </c>
      <c r="C31" s="66"/>
      <c r="D31" s="66"/>
      <c r="E31" s="66"/>
      <c r="F31" s="22">
        <v>0.2</v>
      </c>
      <c r="G31" s="23">
        <f>G30*F31</f>
        <v>2161887.4133333336</v>
      </c>
      <c r="H31" s="20"/>
      <c r="I31" s="66" t="s">
        <v>14</v>
      </c>
      <c r="J31" s="66"/>
      <c r="K31" s="66"/>
      <c r="L31" s="66"/>
      <c r="M31" s="66"/>
      <c r="N31" s="66"/>
      <c r="O31" s="66"/>
      <c r="P31" s="22">
        <v>0.2</v>
      </c>
      <c r="Q31" s="23">
        <f>Q30*P31</f>
        <v>0</v>
      </c>
      <c r="R31" s="1"/>
      <c r="S31" s="1"/>
      <c r="T31" s="1"/>
      <c r="U31" s="1"/>
      <c r="V31" s="2"/>
      <c r="W31" s="2"/>
      <c r="X31" s="1"/>
      <c r="Y31" s="1"/>
      <c r="Z31" s="1"/>
      <c r="AA31" s="1"/>
    </row>
    <row r="32" spans="1:27" ht="15.75" customHeight="1" x14ac:dyDescent="0.25">
      <c r="A32" s="6"/>
      <c r="B32" s="66" t="s">
        <v>6</v>
      </c>
      <c r="C32" s="66"/>
      <c r="D32" s="66"/>
      <c r="E32" s="66"/>
      <c r="F32" s="66"/>
      <c r="G32" s="23">
        <f>G30+G31</f>
        <v>12971324.48</v>
      </c>
      <c r="H32" s="20"/>
      <c r="I32" s="66" t="s">
        <v>6</v>
      </c>
      <c r="J32" s="66"/>
      <c r="K32" s="66"/>
      <c r="L32" s="66"/>
      <c r="M32" s="66"/>
      <c r="N32" s="66"/>
      <c r="O32" s="66"/>
      <c r="P32" s="66"/>
      <c r="Q32" s="23">
        <f>Q30+Q31</f>
        <v>0</v>
      </c>
      <c r="R32" s="1"/>
      <c r="S32" s="1"/>
      <c r="T32" s="1"/>
      <c r="U32" s="1"/>
      <c r="V32" s="2"/>
      <c r="W32" s="2"/>
      <c r="X32" s="1"/>
      <c r="Y32" s="1"/>
      <c r="Z32" s="1"/>
      <c r="AA32" s="1"/>
    </row>
    <row r="33" spans="2:27" ht="33.75" customHeight="1" x14ac:dyDescent="0.25">
      <c r="B33" s="59"/>
      <c r="C33" s="59"/>
      <c r="D33" s="59"/>
      <c r="E33" s="59"/>
      <c r="F33" s="59"/>
      <c r="G33" s="59"/>
      <c r="H33" s="1"/>
      <c r="I33" s="1"/>
      <c r="J33" s="1"/>
      <c r="K33" s="1"/>
      <c r="L33" s="1"/>
      <c r="M33" s="2"/>
      <c r="N33" s="2"/>
      <c r="O33" s="2"/>
      <c r="P33" s="1"/>
      <c r="Q33" s="1"/>
      <c r="R33" s="1"/>
      <c r="S33" s="1"/>
      <c r="T33" s="1"/>
      <c r="U33" s="1"/>
      <c r="V33" s="2"/>
      <c r="W33" s="2"/>
      <c r="X33" s="1"/>
      <c r="Y33" s="1"/>
      <c r="Z33" s="1"/>
      <c r="AA33" s="1"/>
    </row>
    <row r="34" spans="2:27" ht="151.5" customHeight="1" x14ac:dyDescent="0.25">
      <c r="B34" s="59"/>
      <c r="C34" s="59"/>
      <c r="D34" s="59"/>
      <c r="E34" s="59"/>
      <c r="F34" s="59"/>
      <c r="G34" s="59"/>
      <c r="H34" s="3"/>
      <c r="I34" s="3"/>
      <c r="J34" s="60" t="s">
        <v>15</v>
      </c>
      <c r="K34" s="61"/>
      <c r="L34" s="10"/>
      <c r="M34" s="3"/>
      <c r="N34" s="3"/>
      <c r="O34" s="3"/>
      <c r="P34" s="3"/>
      <c r="Q34" s="3"/>
      <c r="R34" s="3"/>
      <c r="S34" s="3"/>
      <c r="T34" s="3"/>
      <c r="U34" s="3"/>
      <c r="V34" s="40"/>
      <c r="W34" s="40"/>
      <c r="X34" s="3"/>
      <c r="Y34" s="3"/>
      <c r="Z34" s="3"/>
      <c r="AA34" s="1"/>
    </row>
    <row r="35" spans="2:27" ht="19.5" x14ac:dyDescent="0.25">
      <c r="J35" s="65"/>
      <c r="K35" s="65"/>
      <c r="L35" s="8"/>
      <c r="AA35" s="1"/>
    </row>
    <row r="36" spans="2:27" ht="16.5" x14ac:dyDescent="0.25">
      <c r="J36" s="64"/>
      <c r="K36" s="64"/>
      <c r="L36" s="9"/>
    </row>
    <row r="37" spans="2:27" ht="19.5" x14ac:dyDescent="0.25">
      <c r="J37" s="65"/>
      <c r="K37" s="65"/>
      <c r="L37" s="8"/>
    </row>
  </sheetData>
  <sheetProtection formatCells="0" formatColumns="0" formatRows="0" insertRows="0" deleteRows="0"/>
  <mergeCells count="31">
    <mergeCell ref="B33:G33"/>
    <mergeCell ref="J34:K34"/>
    <mergeCell ref="B9:Q9"/>
    <mergeCell ref="J36:K36"/>
    <mergeCell ref="J37:K37"/>
    <mergeCell ref="J35:K35"/>
    <mergeCell ref="B34:G34"/>
    <mergeCell ref="B16:Q16"/>
    <mergeCell ref="H17:H18"/>
    <mergeCell ref="B23:F23"/>
    <mergeCell ref="I23:P23"/>
    <mergeCell ref="B24:Q24"/>
    <mergeCell ref="B32:F32"/>
    <mergeCell ref="I32:P32"/>
    <mergeCell ref="B31:E31"/>
    <mergeCell ref="I31:O31"/>
    <mergeCell ref="B1:Q1"/>
    <mergeCell ref="B3:E3"/>
    <mergeCell ref="B30:F30"/>
    <mergeCell ref="I3:Q3"/>
    <mergeCell ref="B4:G4"/>
    <mergeCell ref="B7:G7"/>
    <mergeCell ref="I4:L4"/>
    <mergeCell ref="H10:H14"/>
    <mergeCell ref="I7:Q7"/>
    <mergeCell ref="I30:P30"/>
    <mergeCell ref="B15:F15"/>
    <mergeCell ref="I15:P15"/>
    <mergeCell ref="H25:H28"/>
    <mergeCell ref="B29:F29"/>
    <mergeCell ref="I29:P29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cp:lastPrinted>2020-08-26T23:03:06Z</cp:lastPrinted>
  <dcterms:created xsi:type="dcterms:W3CDTF">2018-05-22T01:14:50Z</dcterms:created>
  <dcterms:modified xsi:type="dcterms:W3CDTF">2022-08-16T00:40:13Z</dcterms:modified>
</cp:coreProperties>
</file>